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00" activeTab="2"/>
  </bookViews>
  <sheets>
    <sheet name="Zdroj" sheetId="1" r:id="rId1"/>
    <sheet name="12F_RK-TU_REF" sheetId="3" r:id="rId2"/>
    <sheet name="12F_RK-TU_160_1" sheetId="2" r:id="rId3"/>
  </sheets>
  <calcPr calcId="145621"/>
</workbook>
</file>

<file path=xl/calcChain.xml><?xml version="1.0" encoding="utf-8"?>
<calcChain xmlns="http://schemas.openxmlformats.org/spreadsheetml/2006/main">
  <c r="J20" i="3" l="1"/>
  <c r="D34" i="3" l="1"/>
  <c r="E34" i="3" s="1"/>
  <c r="D45" i="3"/>
  <c r="E45" i="3" s="1"/>
  <c r="D49" i="3"/>
  <c r="E49" i="3" s="1"/>
  <c r="D45" i="2"/>
  <c r="D41" i="2"/>
  <c r="D34" i="2"/>
  <c r="E51" i="3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F50" i="3"/>
  <c r="F48" i="3"/>
  <c r="D47" i="3"/>
  <c r="E47" i="3" s="1"/>
  <c r="F46" i="3"/>
  <c r="F44" i="3"/>
  <c r="F42" i="3"/>
  <c r="E41" i="3"/>
  <c r="F40" i="3"/>
  <c r="E39" i="3"/>
  <c r="F38" i="3"/>
  <c r="E37" i="3"/>
  <c r="F36" i="3"/>
  <c r="F35" i="3"/>
  <c r="F33" i="3"/>
  <c r="D32" i="3"/>
  <c r="E32" i="3" s="1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D32" i="2"/>
  <c r="F25" i="2"/>
  <c r="F24" i="2"/>
  <c r="E71" i="3" l="1"/>
  <c r="J17" i="3"/>
  <c r="J16" i="3"/>
  <c r="J10" i="3"/>
  <c r="F71" i="3"/>
  <c r="J18" i="3"/>
  <c r="J19" i="3"/>
  <c r="J15" i="3"/>
  <c r="D43" i="3"/>
  <c r="E43" i="3" s="1"/>
  <c r="J14" i="3" s="1"/>
  <c r="D51" i="2"/>
  <c r="E73" i="3" l="1"/>
  <c r="K21" i="3" s="1"/>
  <c r="I72" i="3"/>
  <c r="D43" i="2"/>
  <c r="D47" i="2"/>
  <c r="J21" i="3" l="1"/>
  <c r="J12" i="3"/>
  <c r="F20" i="2"/>
  <c r="J22" i="3" l="1"/>
  <c r="L12" i="3"/>
  <c r="L21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F42" i="2"/>
  <c r="E41" i="2"/>
  <c r="F40" i="2"/>
  <c r="E39" i="2"/>
  <c r="F38" i="2"/>
  <c r="E37" i="2"/>
  <c r="J17" i="2" s="1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8" i="2" l="1"/>
  <c r="J16" i="2"/>
  <c r="J14" i="2"/>
  <c r="J10" i="2"/>
  <c r="L20" i="3"/>
  <c r="L13" i="3"/>
  <c r="L11" i="3"/>
  <c r="L18" i="3"/>
  <c r="L10" i="3"/>
  <c r="L15" i="3"/>
  <c r="L19" i="3"/>
  <c r="L17" i="3"/>
  <c r="L14" i="3"/>
  <c r="L16" i="3"/>
  <c r="E10" i="2"/>
  <c r="J11" i="2" s="1"/>
  <c r="F71" i="2"/>
  <c r="L22" i="3" l="1"/>
  <c r="E71" i="2"/>
  <c r="E73" i="2" s="1"/>
  <c r="J20" i="2" l="1"/>
  <c r="K21" i="2" l="1"/>
  <c r="J21" i="2" s="1"/>
  <c r="J12" i="2" l="1"/>
  <c r="J22" i="2"/>
  <c r="L21" i="2" s="1"/>
  <c r="L18" i="2" l="1"/>
  <c r="L13" i="2"/>
  <c r="L10" i="2"/>
  <c r="L14" i="2"/>
  <c r="L19" i="2"/>
  <c r="L11" i="2"/>
  <c r="L16" i="2"/>
  <c r="L15" i="2"/>
  <c r="L17" i="2"/>
  <c r="L20" i="2"/>
  <c r="L12" i="2"/>
  <c r="L22" i="2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<sst xmlns="http://schemas.openxmlformats.org/spreadsheetml/2006/main" count="421" uniqueCount="106">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</sst>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9" zoomScale="85" zoomScaleNormal="85" workbookViewId="0">
      <selection activeCell="I76" sqref="I76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5.5</v>
      </c>
      <c r="E9" s="32">
        <f>D9*Zdroj!D9</f>
        <v>1485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5.5</v>
      </c>
      <c r="E10" s="32">
        <f>D10*Zdroj!D10</f>
        <v>440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2255</v>
      </c>
      <c r="K10" s="42"/>
      <c r="L10" s="43">
        <f>J10/$J$22</f>
        <v>8.8938749473202336E-2</v>
      </c>
    </row>
    <row r="11" spans="2:12" x14ac:dyDescent="0.25">
      <c r="B11" s="20" t="s">
        <v>6</v>
      </c>
      <c r="C11" s="21" t="s">
        <v>4</v>
      </c>
      <c r="D11" s="22">
        <v>5.5</v>
      </c>
      <c r="E11" s="32">
        <f>D11*Zdroj!D11</f>
        <v>3410</v>
      </c>
      <c r="F11" s="33"/>
      <c r="G11" s="23"/>
      <c r="H11" s="23">
        <v>22</v>
      </c>
      <c r="I11" s="40" t="s">
        <v>94</v>
      </c>
      <c r="J11" s="41">
        <f>SUM(E10:F10,E19:F19,E20:F20)</f>
        <v>825</v>
      </c>
      <c r="K11" s="42"/>
      <c r="L11" s="43">
        <f t="shared" ref="L11:L21" si="0">J11/$J$22</f>
        <v>3.2538566880439879E-2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51.833333333333336</v>
      </c>
      <c r="K12" s="44"/>
      <c r="L12" s="43">
        <f t="shared" si="0"/>
        <v>2.0443422827912732E-3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5.5</v>
      </c>
      <c r="E14" s="32">
        <f>D14*Zdroj!D14</f>
        <v>770</v>
      </c>
      <c r="F14" s="33"/>
      <c r="G14" s="23"/>
      <c r="H14" s="23" t="s">
        <v>97</v>
      </c>
      <c r="I14" s="40" t="s">
        <v>98</v>
      </c>
      <c r="J14" s="37">
        <f>SUM(E43:F43,E44:F44)</f>
        <v>3025</v>
      </c>
      <c r="K14" s="46"/>
      <c r="L14" s="43">
        <f t="shared" si="0"/>
        <v>0.11930807856161289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7700</v>
      </c>
      <c r="K15" s="46"/>
      <c r="L15" s="43">
        <f t="shared" si="0"/>
        <v>0.30369329088410557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2464</v>
      </c>
      <c r="K16" s="46"/>
      <c r="L16" s="43">
        <f t="shared" si="0"/>
        <v>9.7181853082913772E-2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2184.6000000000004</v>
      </c>
      <c r="K17" s="42"/>
      <c r="L17" s="43">
        <f t="shared" si="0"/>
        <v>8.6162125099404824E-2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3410</v>
      </c>
      <c r="K18" s="42"/>
      <c r="L18" s="43">
        <f t="shared" si="0"/>
        <v>0.13449274310581819</v>
      </c>
    </row>
    <row r="19" spans="2:12" ht="30" x14ac:dyDescent="0.25">
      <c r="B19" s="20" t="s">
        <v>68</v>
      </c>
      <c r="C19" s="21" t="s">
        <v>4</v>
      </c>
      <c r="D19" s="22">
        <v>5.5</v>
      </c>
      <c r="E19" s="32">
        <f>D19*Zdroj!D19</f>
        <v>385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156.5</v>
      </c>
      <c r="K19" s="42"/>
      <c r="L19" s="43">
        <f t="shared" si="0"/>
        <v>6.1724675355016257E-3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3178.9278447999968</v>
      </c>
      <c r="K20" s="42"/>
      <c r="L20" s="43">
        <f t="shared" si="0"/>
        <v>0.12537909852862703</v>
      </c>
    </row>
    <row r="21" spans="2:12" x14ac:dyDescent="0.25">
      <c r="B21" s="20" t="s">
        <v>15</v>
      </c>
      <c r="C21" s="21" t="s">
        <v>4</v>
      </c>
      <c r="D21" s="22">
        <v>5.5</v>
      </c>
      <c r="E21" s="32">
        <f>D21*Zdroj!D21</f>
        <v>82.5</v>
      </c>
      <c r="F21" s="33"/>
      <c r="G21" s="23"/>
      <c r="H21" s="23">
        <v>39</v>
      </c>
      <c r="I21" s="40" t="s">
        <v>95</v>
      </c>
      <c r="J21" s="41">
        <f>K21*2</f>
        <v>103.66666666666667</v>
      </c>
      <c r="K21" s="47">
        <f>(E73-SUM(J14:J20,J10:J11))/3</f>
        <v>51.833333333333336</v>
      </c>
      <c r="L21" s="43">
        <f t="shared" si="0"/>
        <v>4.0886845655825465E-3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25354.527844799999</v>
      </c>
      <c r="K22" s="42"/>
      <c r="L22" s="49">
        <f>SUM(L10:L21)</f>
        <v>0.99999999999999978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5.5</v>
      </c>
      <c r="E30" s="32">
        <f>D30*Zdroj!D30</f>
        <v>192.5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1400*2+600*2</f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2*240+2*240</f>
        <v>960</v>
      </c>
      <c r="E34" s="32">
        <f>D34*Zdroj!D32</f>
        <v>864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100</v>
      </c>
      <c r="E41" s="32">
        <f>D41*Zdroj!D37</f>
        <v>440.00000000000006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5.5</v>
      </c>
      <c r="E43" s="32">
        <f>D43*Zdroj!D38</f>
        <v>3025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(307.5-302)</f>
        <v>5.5</v>
      </c>
      <c r="E45" s="32">
        <f>D45*Zdroj!D40</f>
        <v>5500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2*(307.5-302)</f>
        <v>11</v>
      </c>
      <c r="E47" s="32">
        <f>D47*Zdroj!D42</f>
        <v>2200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32+89+550</f>
        <v>671</v>
      </c>
      <c r="E49" s="32">
        <f>D49*Zdroj!D43</f>
        <v>1744.6000000000001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22212.6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3141.9278447999968</v>
      </c>
      <c r="F72" s="35"/>
      <c r="I72" s="47">
        <f>I73-E71-F71</f>
        <v>3141.9278447999968</v>
      </c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25354.527844799995</v>
      </c>
      <c r="F73" s="55"/>
      <c r="I73" s="14">
        <v>25354.527844799995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5"/>
  <sheetViews>
    <sheetView tabSelected="1" topLeftCell="A49" zoomScale="85" zoomScaleNormal="85" workbookViewId="0">
      <selection activeCell="I72" sqref="I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2.2851562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5.4930000000000003</v>
      </c>
      <c r="E9" s="32">
        <f>D9*Zdroj!D9</f>
        <v>1483.1100000000001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5.4930000000000003</v>
      </c>
      <c r="E10" s="32">
        <f>D10*Zdroj!D10</f>
        <v>439.44000000000005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2252.13</v>
      </c>
      <c r="K10" s="42"/>
      <c r="L10" s="43">
        <f>J10/$J$22</f>
        <v>8.8241820554209358E-2</v>
      </c>
    </row>
    <row r="11" spans="2:12" x14ac:dyDescent="0.25">
      <c r="B11" s="20" t="s">
        <v>6</v>
      </c>
      <c r="C11" s="21" t="s">
        <v>4</v>
      </c>
      <c r="D11" s="22">
        <v>5.4930000000000003</v>
      </c>
      <c r="E11" s="32">
        <f>D11*Zdroj!D11</f>
        <v>3405.6600000000003</v>
      </c>
      <c r="F11" s="33"/>
      <c r="G11" s="23"/>
      <c r="H11" s="23">
        <v>22</v>
      </c>
      <c r="I11" s="40" t="s">
        <v>94</v>
      </c>
      <c r="J11" s="41">
        <f>SUM(E10:F10,E19:F19,E20:F20)</f>
        <v>823.95</v>
      </c>
      <c r="K11" s="42"/>
      <c r="L11" s="43">
        <f t="shared" ref="L11:L21" si="0">J11/$J$22</f>
        <v>3.228359288568635E-2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51.751666666665791</v>
      </c>
      <c r="K12" s="44"/>
      <c r="L12" s="43">
        <f t="shared" si="0"/>
        <v>2.0277076737937778E-3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5.4930000000000003</v>
      </c>
      <c r="E14" s="32">
        <f>D14*Zdroj!D14</f>
        <v>769.0200000000001</v>
      </c>
      <c r="F14" s="33"/>
      <c r="G14" s="23"/>
      <c r="H14" s="23" t="s">
        <v>97</v>
      </c>
      <c r="I14" s="40" t="s">
        <v>98</v>
      </c>
      <c r="J14" s="37">
        <f>SUM(E43:F43,E44:F44)</f>
        <v>3021.1499999999974</v>
      </c>
      <c r="K14" s="46"/>
      <c r="L14" s="43">
        <f t="shared" si="0"/>
        <v>0.11837317391418319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7692.9999999999945</v>
      </c>
      <c r="K15" s="46"/>
      <c r="L15" s="43">
        <f t="shared" si="0"/>
        <v>0.30142324178601243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2284</v>
      </c>
      <c r="K16" s="46"/>
      <c r="L16" s="43">
        <f t="shared" si="0"/>
        <v>8.9490534802970603E-2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2531</v>
      </c>
      <c r="K17" s="42"/>
      <c r="L17" s="43">
        <f t="shared" si="0"/>
        <v>9.9168364092083447E-2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3405.6600000000003</v>
      </c>
      <c r="K18" s="42"/>
      <c r="L18" s="43">
        <f t="shared" si="0"/>
        <v>0.13343885059417027</v>
      </c>
    </row>
    <row r="19" spans="2:12" ht="30" x14ac:dyDescent="0.25">
      <c r="B19" s="20" t="s">
        <v>68</v>
      </c>
      <c r="C19" s="21" t="s">
        <v>4</v>
      </c>
      <c r="D19" s="22">
        <v>5.4930000000000003</v>
      </c>
      <c r="E19" s="32">
        <f>D19*Zdroj!D19</f>
        <v>384.51000000000005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156.39500000000001</v>
      </c>
      <c r="K19" s="42"/>
      <c r="L19" s="43">
        <f t="shared" si="0"/>
        <v>6.127789925792727E-3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3199.7122139199964</v>
      </c>
      <c r="K20" s="42"/>
      <c r="L20" s="43">
        <f t="shared" si="0"/>
        <v>0.1253695084235103</v>
      </c>
    </row>
    <row r="21" spans="2:12" x14ac:dyDescent="0.25">
      <c r="B21" s="20" t="s">
        <v>15</v>
      </c>
      <c r="C21" s="21" t="s">
        <v>4</v>
      </c>
      <c r="D21" s="22">
        <v>5.4930000000000003</v>
      </c>
      <c r="E21" s="32">
        <f>D21*Zdroj!D21</f>
        <v>82.39500000000001</v>
      </c>
      <c r="F21" s="33"/>
      <c r="G21" s="23"/>
      <c r="H21" s="23">
        <v>39</v>
      </c>
      <c r="I21" s="40" t="s">
        <v>95</v>
      </c>
      <c r="J21" s="41">
        <f>K21*2</f>
        <v>103.50333333333158</v>
      </c>
      <c r="K21" s="47">
        <f>(E73-SUM(J14:J20,J10:J11))/3</f>
        <v>51.751666666665791</v>
      </c>
      <c r="L21" s="43">
        <f t="shared" si="0"/>
        <v>4.0554153475875557E-3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25522.252213919986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5.4930000000000003</v>
      </c>
      <c r="E30" s="32">
        <f>D30*Zdroj!D30</f>
        <v>192.25500000000002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1400*2+600*2</f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(380+380)</f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f>(100+100)</f>
        <v>200</v>
      </c>
      <c r="E41" s="32">
        <f>D41*Zdroj!D37</f>
        <v>880.00000000000011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5.492999999999995</v>
      </c>
      <c r="E43" s="32">
        <f>D43*Zdroj!D38</f>
        <v>3021.1499999999974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(305.579-300.086)</f>
        <v>5.492999999999995</v>
      </c>
      <c r="E45" s="32">
        <f>D45*Zdroj!D40</f>
        <v>5492.9999999999945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2*(307.5-302)</f>
        <v>11</v>
      </c>
      <c r="E47" s="32">
        <f>D47*Zdroj!D42</f>
        <v>2200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(85+550)</f>
        <v>635</v>
      </c>
      <c r="E51" s="32">
        <f>D51*Zdroj!D44</f>
        <v>1651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12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12" x14ac:dyDescent="0.25">
      <c r="B66" s="24" t="s">
        <v>52</v>
      </c>
      <c r="C66" s="21"/>
      <c r="D66" s="25"/>
      <c r="E66" s="33"/>
      <c r="F66" s="33"/>
      <c r="G66" s="23"/>
      <c r="H66" s="23"/>
    </row>
    <row r="67" spans="2:12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12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12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12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12" x14ac:dyDescent="0.25">
      <c r="B71" s="26" t="s">
        <v>64</v>
      </c>
      <c r="C71" s="25" t="s">
        <v>60</v>
      </c>
      <c r="D71" s="28"/>
      <c r="E71" s="34">
        <f>SUM(E9:E70)</f>
        <v>22359.539999999994</v>
      </c>
      <c r="F71" s="34">
        <f>SUM(F9:F70)</f>
        <v>0</v>
      </c>
      <c r="G71" s="23"/>
      <c r="H71" s="23"/>
    </row>
    <row r="72" spans="2:12" x14ac:dyDescent="0.25">
      <c r="B72" s="20" t="s">
        <v>105</v>
      </c>
      <c r="C72" s="21" t="s">
        <v>60</v>
      </c>
      <c r="D72" s="25"/>
      <c r="E72" s="35">
        <v>3162.7122139199964</v>
      </c>
      <c r="F72" s="35"/>
      <c r="I72" s="47"/>
    </row>
    <row r="73" spans="2:12" ht="15.75" customHeight="1" x14ac:dyDescent="0.3">
      <c r="B73" s="29" t="s">
        <v>91</v>
      </c>
      <c r="C73" s="21" t="s">
        <v>60</v>
      </c>
      <c r="D73" s="21"/>
      <c r="E73" s="54">
        <f>E71+E72+F71+F72</f>
        <v>25522.25221391999</v>
      </c>
      <c r="F73" s="55"/>
    </row>
    <row r="75" spans="2:12" x14ac:dyDescent="0.25">
      <c r="L75" s="47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12F_RK-TU_REF</vt:lpstr>
      <vt:lpstr>12F_RK-TU_160_1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2015-09-18T15:37:36Z</dcterms:modified>
</cp:coreProperties>
</file>